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년 로봇활용 제조혁신\2. 로봇활용 제조혁신 지원사업\2. 사업공고\3. 사업공고_최종\2. 2026년 로봇활용 제조혁신 지원사업 제출서류 일체\10. 선택제출2(AI 활용 유형_AI SW 개발비 산정양식)(공급기업)\"/>
    </mc:Choice>
  </mc:AlternateContent>
  <bookViews>
    <workbookView xWindow="0" yWindow="0" windowWidth="28800" windowHeight="12225"/>
  </bookViews>
  <sheets>
    <sheet name="AI도입비" sheetId="6" r:id="rId1"/>
  </sheets>
  <definedNames>
    <definedName name="_xlnm.Print_Area" localSheetId="0">AI도입비!$B$2:$N$29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6" l="1"/>
  <c r="L26" i="6" l="1"/>
  <c r="L13" i="6" l="1"/>
  <c r="L14" i="6"/>
  <c r="L15" i="6"/>
  <c r="L16" i="6"/>
  <c r="L17" i="6"/>
  <c r="L18" i="6"/>
  <c r="L12" i="6"/>
  <c r="L19" i="6" l="1"/>
  <c r="L21" i="6" s="1"/>
  <c r="L22" i="6" l="1"/>
</calcChain>
</file>

<file path=xl/sharedStrings.xml><?xml version="1.0" encoding="utf-8"?>
<sst xmlns="http://schemas.openxmlformats.org/spreadsheetml/2006/main" count="44" uniqueCount="43">
  <si>
    <t>(단위 : 원)</t>
    <phoneticPr fontId="2" type="noConversion"/>
  </si>
  <si>
    <t>*SW기술자 평균임금은 매년 업데이트 되므로 협회 게시물을 참조 바랍니다. (바로가기)</t>
    <phoneticPr fontId="1" type="noConversion"/>
  </si>
  <si>
    <t>(원)</t>
  </si>
  <si>
    <t>전문작업비 항목</t>
  </si>
  <si>
    <t>세부 과업내역</t>
  </si>
  <si>
    <t>직무</t>
    <phoneticPr fontId="1" type="noConversion"/>
  </si>
  <si>
    <t>투입인원</t>
    <phoneticPr fontId="1" type="noConversion"/>
  </si>
  <si>
    <t>투입기간</t>
    <phoneticPr fontId="1" type="noConversion"/>
  </si>
  <si>
    <t>투입률</t>
    <phoneticPr fontId="1" type="noConversion"/>
  </si>
  <si>
    <t>평균임금</t>
    <phoneticPr fontId="1" type="noConversion"/>
  </si>
  <si>
    <t>직접인건비</t>
    <phoneticPr fontId="1" type="noConversion"/>
  </si>
  <si>
    <t>∑(직무별 투입공수 x 평균임금)</t>
    <phoneticPr fontId="1" type="noConversion"/>
  </si>
  <si>
    <t>제경비</t>
    <phoneticPr fontId="1" type="noConversion"/>
  </si>
  <si>
    <t>기술료</t>
    <phoneticPr fontId="1" type="noConversion"/>
  </si>
  <si>
    <t>직접인건비+제경비+기술료</t>
    <phoneticPr fontId="1" type="noConversion"/>
  </si>
  <si>
    <t>직접인건비의 144~154%</t>
  </si>
  <si>
    <t>(직접인건비 + 제경비)의 20~40%</t>
  </si>
  <si>
    <t>○ 인공지능(AI)도입 방식 SW사업비 산정</t>
    <phoneticPr fontId="2" type="noConversion"/>
  </si>
  <si>
    <t>총 도입비(부가세 별도)</t>
    <phoneticPr fontId="1" type="noConversion"/>
  </si>
  <si>
    <t>직접경비</t>
    <phoneticPr fontId="1" type="noConversion"/>
  </si>
  <si>
    <t>(산출내역 작성)</t>
    <phoneticPr fontId="1" type="noConversion"/>
  </si>
  <si>
    <t>요구사항 분석 및 설계</t>
    <phoneticPr fontId="1" type="noConversion"/>
  </si>
  <si>
    <t>커스터마이징
작업비용</t>
    <phoneticPr fontId="1" type="noConversion"/>
  </si>
  <si>
    <t>수집</t>
    <phoneticPr fontId="1" type="noConversion"/>
  </si>
  <si>
    <t>정제</t>
    <phoneticPr fontId="1" type="noConversion"/>
  </si>
  <si>
    <t>가공</t>
    <phoneticPr fontId="1" type="noConversion"/>
  </si>
  <si>
    <t>검수</t>
    <phoneticPr fontId="1" type="noConversion"/>
  </si>
  <si>
    <t>모델 구현 및 학습</t>
    <phoneticPr fontId="1" type="noConversion"/>
  </si>
  <si>
    <t>검증 및 안정화</t>
    <phoneticPr fontId="1" type="noConversion"/>
  </si>
  <si>
    <t>데이터
구축</t>
    <phoneticPr fontId="1" type="noConversion"/>
  </si>
  <si>
    <t>커스터마이징 직접인건비 소계</t>
    <phoneticPr fontId="1" type="noConversion"/>
  </si>
  <si>
    <t>커스터마이징 작업비용 합계
(부가세 별도)</t>
    <phoneticPr fontId="1" type="noConversion"/>
  </si>
  <si>
    <t>서비스 총 이용료 + 커스터마이징 작업비용</t>
    <phoneticPr fontId="1" type="noConversion"/>
  </si>
  <si>
    <t>라이선스 구매비용</t>
    <phoneticPr fontId="1" type="noConversion"/>
  </si>
  <si>
    <t xml:space="preserve">(소프트웨어사업 대가산정 가이드, 2025. KOSA) </t>
    <phoneticPr fontId="1" type="noConversion"/>
  </si>
  <si>
    <t>-  "로봇활용 제조혁신 지원사업" AI 기술 활용 비용산정 -</t>
    <phoneticPr fontId="3" type="noConversion"/>
  </si>
  <si>
    <t>사용규모</t>
    <phoneticPr fontId="1" type="noConversion"/>
  </si>
  <si>
    <t>도입 라이선스</t>
    <phoneticPr fontId="1" type="noConversion"/>
  </si>
  <si>
    <t>(구매수량 등)</t>
    <phoneticPr fontId="1" type="noConversion"/>
  </si>
  <si>
    <t>단가</t>
    <phoneticPr fontId="1" type="noConversion"/>
  </si>
  <si>
    <t>총 금액</t>
    <phoneticPr fontId="1" type="noConversion"/>
  </si>
  <si>
    <t>사업명</t>
    <phoneticPr fontId="1" type="noConversion"/>
  </si>
  <si>
    <t>라이선스 구매시 견적서 및 계약서 등 라이선스 소유권 증빙을 제출하여야 하며, 구축 및 개발의 경우 별도 개발비용 산출 내역 제출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</si>
</sst>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체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u/>
      <sz val="2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5" fillId="3" borderId="0" xfId="0" applyNumberFormat="1" applyFont="1" applyFill="1" applyBorder="1" applyAlignment="1">
      <alignment vertical="center"/>
    </xf>
    <xf numFmtId="0" fontId="5" fillId="3" borderId="0" xfId="0" applyNumberFormat="1" applyFont="1" applyFill="1" applyBorder="1" applyAlignment="1">
      <alignment horizontal="right" vertical="center"/>
    </xf>
    <xf numFmtId="0" fontId="5" fillId="3" borderId="0" xfId="0" applyFont="1" applyFill="1" applyBorder="1">
      <alignment vertical="center"/>
    </xf>
    <xf numFmtId="0" fontId="4" fillId="3" borderId="0" xfId="0" applyFont="1" applyFill="1" applyBorder="1">
      <alignment vertical="center"/>
    </xf>
    <xf numFmtId="0" fontId="4" fillId="3" borderId="0" xfId="0" applyFont="1" applyFill="1" applyBorder="1" applyAlignment="1">
      <alignment horizontal="right" vertical="center"/>
    </xf>
    <xf numFmtId="0" fontId="7" fillId="3" borderId="0" xfId="0" applyFont="1" applyFill="1" applyBorder="1">
      <alignment vertical="center"/>
    </xf>
    <xf numFmtId="0" fontId="10" fillId="0" borderId="0" xfId="0" applyFont="1">
      <alignment vertical="center"/>
    </xf>
    <xf numFmtId="41" fontId="8" fillId="0" borderId="2" xfId="0" applyNumberFormat="1" applyFont="1" applyBorder="1" applyAlignment="1">
      <alignment vertical="center" wrapText="1"/>
    </xf>
    <xf numFmtId="41" fontId="8" fillId="0" borderId="1" xfId="0" applyNumberFormat="1" applyFont="1" applyBorder="1" applyAlignment="1">
      <alignment vertical="center" wrapText="1"/>
    </xf>
    <xf numFmtId="0" fontId="10" fillId="3" borderId="0" xfId="0" applyFont="1" applyFill="1">
      <alignment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9" fontId="8" fillId="0" borderId="2" xfId="0" applyNumberFormat="1" applyFont="1" applyBorder="1" applyAlignment="1">
      <alignment vertical="center" wrapText="1"/>
    </xf>
    <xf numFmtId="9" fontId="8" fillId="0" borderId="1" xfId="0" applyNumberFormat="1" applyFont="1" applyBorder="1" applyAlignment="1">
      <alignment vertical="center" wrapText="1"/>
    </xf>
    <xf numFmtId="0" fontId="9" fillId="8" borderId="7" xfId="0" applyFont="1" applyFill="1" applyBorder="1" applyAlignment="1">
      <alignment horizontal="center" vertical="center" wrapText="1"/>
    </xf>
    <xf numFmtId="41" fontId="9" fillId="0" borderId="1" xfId="0" applyNumberFormat="1" applyFont="1" applyBorder="1" applyAlignment="1">
      <alignment vertical="center" wrapText="1"/>
    </xf>
    <xf numFmtId="0" fontId="9" fillId="7" borderId="7" xfId="0" applyFont="1" applyFill="1" applyBorder="1" applyAlignment="1">
      <alignment horizontal="center" vertical="center" wrapText="1"/>
    </xf>
    <xf numFmtId="41" fontId="8" fillId="0" borderId="8" xfId="0" applyNumberFormat="1" applyFont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41" fontId="8" fillId="0" borderId="6" xfId="0" applyNumberFormat="1" applyFont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9" fontId="9" fillId="7" borderId="7" xfId="0" applyNumberFormat="1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41" fontId="8" fillId="0" borderId="5" xfId="0" applyNumberFormat="1" applyFont="1" applyBorder="1" applyAlignment="1">
      <alignment horizontal="center" vertical="center" wrapText="1"/>
    </xf>
    <xf numFmtId="41" fontId="8" fillId="0" borderId="7" xfId="0" applyNumberFormat="1" applyFont="1" applyBorder="1" applyAlignment="1">
      <alignment horizontal="center" vertical="center" wrapText="1"/>
    </xf>
    <xf numFmtId="41" fontId="8" fillId="0" borderId="6" xfId="0" applyNumberFormat="1" applyFont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6" fillId="2" borderId="0" xfId="0" quotePrefix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9" fillId="0" borderId="19" xfId="0" applyNumberFormat="1" applyFont="1" applyBorder="1" applyAlignment="1">
      <alignment horizontal="center" vertical="center" wrapText="1"/>
    </xf>
    <xf numFmtId="3" fontId="9" fillId="0" borderId="20" xfId="0" applyNumberFormat="1" applyFont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  <xf numFmtId="41" fontId="11" fillId="0" borderId="7" xfId="0" applyNumberFormat="1" applyFont="1" applyBorder="1" applyAlignment="1">
      <alignment horizontal="center" vertical="center" wrapText="1"/>
    </xf>
    <xf numFmtId="41" fontId="11" fillId="0" borderId="6" xfId="0" applyNumberFormat="1" applyFont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w.or.kr/site/sw/ex/board/List.do?cbIdx=3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3"/>
  <sheetViews>
    <sheetView tabSelected="1" view="pageBreakPreview" zoomScale="85" zoomScaleNormal="100" zoomScaleSheetLayoutView="85" workbookViewId="0">
      <selection activeCell="M14" sqref="M14:N14"/>
    </sheetView>
  </sheetViews>
  <sheetFormatPr defaultColWidth="8.75" defaultRowHeight="13.5" x14ac:dyDescent="0.3"/>
  <cols>
    <col min="1" max="1" width="8.75" style="7"/>
    <col min="2" max="2" width="11.375" style="7" customWidth="1"/>
    <col min="3" max="3" width="5.625" style="7" customWidth="1"/>
    <col min="4" max="4" width="3.25" style="7" customWidth="1"/>
    <col min="5" max="5" width="2.75" style="7" customWidth="1"/>
    <col min="6" max="6" width="10" style="7" customWidth="1"/>
    <col min="7" max="7" width="13.125" style="7" customWidth="1"/>
    <col min="8" max="8" width="12.375" style="7" customWidth="1"/>
    <col min="9" max="11" width="8.25" style="7" customWidth="1"/>
    <col min="12" max="12" width="13.125" style="7" customWidth="1"/>
    <col min="13" max="13" width="8.75" style="7"/>
    <col min="14" max="14" width="10.125" style="7" customWidth="1"/>
    <col min="15" max="16384" width="8.75" style="7"/>
  </cols>
  <sheetData>
    <row r="2" spans="2:14" ht="31.5" x14ac:dyDescent="0.3">
      <c r="B2" s="62" t="s">
        <v>35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2:14" ht="17.45" customHeight="1" x14ac:dyDescent="0.3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2:14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</row>
    <row r="5" spans="2:14" x14ac:dyDescent="0.3">
      <c r="B5" s="3" t="s">
        <v>17</v>
      </c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5" t="s">
        <v>0</v>
      </c>
    </row>
    <row r="6" spans="2:14" ht="31.9" customHeight="1" x14ac:dyDescent="0.3">
      <c r="B6" s="73" t="s">
        <v>41</v>
      </c>
      <c r="C6" s="73"/>
      <c r="D6" s="74"/>
      <c r="E6" s="52"/>
      <c r="F6" s="53"/>
      <c r="G6" s="53"/>
      <c r="H6" s="53"/>
      <c r="I6" s="53"/>
      <c r="J6" s="53"/>
      <c r="K6" s="75"/>
      <c r="L6" s="75"/>
      <c r="M6" s="75"/>
      <c r="N6" s="75"/>
    </row>
    <row r="7" spans="2:14" ht="21.6" customHeight="1" x14ac:dyDescent="0.3">
      <c r="B7" s="22" t="s">
        <v>33</v>
      </c>
      <c r="C7" s="30" t="s">
        <v>37</v>
      </c>
      <c r="D7" s="31"/>
      <c r="E7" s="31"/>
      <c r="F7" s="22"/>
      <c r="G7" s="30" t="s">
        <v>36</v>
      </c>
      <c r="H7" s="22"/>
      <c r="I7" s="30" t="s">
        <v>39</v>
      </c>
      <c r="J7" s="31"/>
      <c r="K7" s="71" t="s">
        <v>40</v>
      </c>
      <c r="L7" s="72"/>
      <c r="M7" s="66"/>
      <c r="N7" s="66"/>
    </row>
    <row r="8" spans="2:14" ht="21.6" customHeight="1" x14ac:dyDescent="0.3">
      <c r="B8" s="23"/>
      <c r="C8" s="32"/>
      <c r="D8" s="33"/>
      <c r="E8" s="33"/>
      <c r="F8" s="24"/>
      <c r="G8" s="32" t="s">
        <v>38</v>
      </c>
      <c r="H8" s="24"/>
      <c r="I8" s="32" t="s">
        <v>2</v>
      </c>
      <c r="J8" s="33"/>
      <c r="K8" s="69" t="s">
        <v>2</v>
      </c>
      <c r="L8" s="70"/>
      <c r="M8" s="66"/>
      <c r="N8" s="66"/>
    </row>
    <row r="9" spans="2:14" ht="43.15" customHeight="1" x14ac:dyDescent="0.3">
      <c r="B9" s="24"/>
      <c r="C9" s="34"/>
      <c r="D9" s="35"/>
      <c r="E9" s="35"/>
      <c r="F9" s="36"/>
      <c r="G9" s="34"/>
      <c r="H9" s="36"/>
      <c r="I9" s="76"/>
      <c r="J9" s="77"/>
      <c r="K9" s="67"/>
      <c r="L9" s="68"/>
      <c r="M9" s="65"/>
      <c r="N9" s="65"/>
    </row>
    <row r="10" spans="2:14" s="10" customFormat="1" ht="10.15" customHeight="1" x14ac:dyDescent="0.3"/>
    <row r="11" spans="2:14" ht="31.15" customHeight="1" x14ac:dyDescent="0.3">
      <c r="B11" s="28" t="s">
        <v>3</v>
      </c>
      <c r="C11" s="28"/>
      <c r="D11" s="28"/>
      <c r="E11" s="28"/>
      <c r="F11" s="29"/>
      <c r="G11" s="13" t="s">
        <v>5</v>
      </c>
      <c r="H11" s="13" t="s">
        <v>9</v>
      </c>
      <c r="I11" s="13" t="s">
        <v>6</v>
      </c>
      <c r="J11" s="13" t="s">
        <v>7</v>
      </c>
      <c r="K11" s="13" t="s">
        <v>8</v>
      </c>
      <c r="L11" s="13" t="s">
        <v>10</v>
      </c>
      <c r="M11" s="39" t="s">
        <v>4</v>
      </c>
      <c r="N11" s="28"/>
    </row>
    <row r="12" spans="2:14" ht="19.149999999999999" customHeight="1" x14ac:dyDescent="0.3">
      <c r="B12" s="59" t="s">
        <v>22</v>
      </c>
      <c r="C12" s="25" t="s">
        <v>21</v>
      </c>
      <c r="D12" s="26"/>
      <c r="E12" s="26"/>
      <c r="F12" s="27"/>
      <c r="G12" s="8"/>
      <c r="H12" s="8"/>
      <c r="I12" s="8"/>
      <c r="J12" s="8"/>
      <c r="K12" s="14"/>
      <c r="L12" s="8">
        <f>PRODUCT(H12:K12)</f>
        <v>0</v>
      </c>
      <c r="M12" s="40"/>
      <c r="N12" s="41"/>
    </row>
    <row r="13" spans="2:14" ht="19.149999999999999" customHeight="1" x14ac:dyDescent="0.3">
      <c r="B13" s="60"/>
      <c r="C13" s="25" t="s">
        <v>29</v>
      </c>
      <c r="D13" s="26"/>
      <c r="E13" s="26"/>
      <c r="F13" s="20" t="s">
        <v>23</v>
      </c>
      <c r="G13" s="19"/>
      <c r="H13" s="8"/>
      <c r="I13" s="8"/>
      <c r="J13" s="8"/>
      <c r="K13" s="14"/>
      <c r="L13" s="8">
        <f t="shared" ref="L13:L18" si="0">PRODUCT(H13:K13)</f>
        <v>0</v>
      </c>
      <c r="M13" s="40"/>
      <c r="N13" s="41"/>
    </row>
    <row r="14" spans="2:14" ht="19.149999999999999" customHeight="1" x14ac:dyDescent="0.3">
      <c r="B14" s="60"/>
      <c r="C14" s="48"/>
      <c r="D14" s="49"/>
      <c r="E14" s="49"/>
      <c r="F14" s="20" t="s">
        <v>24</v>
      </c>
      <c r="G14" s="19"/>
      <c r="H14" s="8"/>
      <c r="I14" s="8"/>
      <c r="J14" s="8"/>
      <c r="K14" s="14"/>
      <c r="L14" s="8">
        <f t="shared" si="0"/>
        <v>0</v>
      </c>
      <c r="M14" s="40"/>
      <c r="N14" s="41"/>
    </row>
    <row r="15" spans="2:14" ht="19.149999999999999" customHeight="1" x14ac:dyDescent="0.3">
      <c r="B15" s="60"/>
      <c r="C15" s="48"/>
      <c r="D15" s="49"/>
      <c r="E15" s="49"/>
      <c r="F15" s="20" t="s">
        <v>25</v>
      </c>
      <c r="G15" s="21"/>
      <c r="H15" s="9"/>
      <c r="I15" s="9"/>
      <c r="J15" s="9"/>
      <c r="K15" s="15"/>
      <c r="L15" s="8">
        <f t="shared" si="0"/>
        <v>0</v>
      </c>
      <c r="M15" s="42"/>
      <c r="N15" s="43"/>
    </row>
    <row r="16" spans="2:14" ht="19.149999999999999" customHeight="1" x14ac:dyDescent="0.3">
      <c r="B16" s="60"/>
      <c r="C16" s="50"/>
      <c r="D16" s="51"/>
      <c r="E16" s="51"/>
      <c r="F16" s="20" t="s">
        <v>26</v>
      </c>
      <c r="G16" s="19"/>
      <c r="H16" s="8"/>
      <c r="I16" s="8"/>
      <c r="J16" s="8"/>
      <c r="K16" s="14"/>
      <c r="L16" s="8">
        <f t="shared" si="0"/>
        <v>0</v>
      </c>
      <c r="M16" s="40"/>
      <c r="N16" s="41"/>
    </row>
    <row r="17" spans="2:14" ht="19.149999999999999" customHeight="1" x14ac:dyDescent="0.3">
      <c r="B17" s="60"/>
      <c r="C17" s="44" t="s">
        <v>27</v>
      </c>
      <c r="D17" s="45"/>
      <c r="E17" s="45"/>
      <c r="F17" s="47"/>
      <c r="G17" s="8"/>
      <c r="H17" s="8"/>
      <c r="I17" s="8"/>
      <c r="J17" s="8"/>
      <c r="K17" s="14"/>
      <c r="L17" s="8">
        <f t="shared" si="0"/>
        <v>0</v>
      </c>
      <c r="M17" s="40"/>
      <c r="N17" s="41"/>
    </row>
    <row r="18" spans="2:14" ht="19.149999999999999" customHeight="1" x14ac:dyDescent="0.3">
      <c r="B18" s="61"/>
      <c r="C18" s="44" t="s">
        <v>28</v>
      </c>
      <c r="D18" s="45"/>
      <c r="E18" s="45"/>
      <c r="F18" s="46"/>
      <c r="G18" s="9"/>
      <c r="H18" s="9"/>
      <c r="I18" s="9"/>
      <c r="J18" s="9"/>
      <c r="K18" s="15"/>
      <c r="L18" s="8">
        <f t="shared" si="0"/>
        <v>0</v>
      </c>
      <c r="M18" s="52"/>
      <c r="N18" s="53"/>
    </row>
    <row r="19" spans="2:14" ht="31.15" customHeight="1" x14ac:dyDescent="0.3">
      <c r="B19" s="28" t="s">
        <v>30</v>
      </c>
      <c r="C19" s="28"/>
      <c r="D19" s="28"/>
      <c r="E19" s="29"/>
      <c r="F19" s="11"/>
      <c r="G19" s="56" t="s">
        <v>11</v>
      </c>
      <c r="H19" s="57"/>
      <c r="I19" s="57"/>
      <c r="J19" s="57"/>
      <c r="K19" s="58"/>
      <c r="L19" s="17">
        <f>SUM(L12:L18)</f>
        <v>0</v>
      </c>
      <c r="M19" s="52"/>
      <c r="N19" s="53"/>
    </row>
    <row r="20" spans="2:14" ht="31.15" customHeight="1" x14ac:dyDescent="0.3">
      <c r="B20" s="28" t="s">
        <v>12</v>
      </c>
      <c r="C20" s="28"/>
      <c r="D20" s="37">
        <v>1.44</v>
      </c>
      <c r="E20" s="38"/>
      <c r="F20" s="18"/>
      <c r="G20" s="54" t="s">
        <v>15</v>
      </c>
      <c r="H20" s="55"/>
      <c r="I20" s="55"/>
      <c r="J20" s="55"/>
      <c r="K20" s="55"/>
      <c r="L20" s="9">
        <f>L19*D20</f>
        <v>0</v>
      </c>
      <c r="M20" s="40"/>
      <c r="N20" s="41"/>
    </row>
    <row r="21" spans="2:14" ht="31.15" customHeight="1" x14ac:dyDescent="0.3">
      <c r="B21" s="28" t="s">
        <v>13</v>
      </c>
      <c r="C21" s="28"/>
      <c r="D21" s="37">
        <v>0.2</v>
      </c>
      <c r="E21" s="38"/>
      <c r="F21" s="18"/>
      <c r="G21" s="54" t="s">
        <v>16</v>
      </c>
      <c r="H21" s="55"/>
      <c r="I21" s="55"/>
      <c r="J21" s="55"/>
      <c r="K21" s="55"/>
      <c r="L21" s="9">
        <f>(L19+L20)*D21</f>
        <v>0</v>
      </c>
      <c r="M21" s="40"/>
      <c r="N21" s="41"/>
    </row>
    <row r="22" spans="2:14" ht="31.15" customHeight="1" x14ac:dyDescent="0.3">
      <c r="B22" s="28" t="s">
        <v>31</v>
      </c>
      <c r="C22" s="28"/>
      <c r="D22" s="28"/>
      <c r="E22" s="29"/>
      <c r="F22" s="11"/>
      <c r="G22" s="56" t="s">
        <v>14</v>
      </c>
      <c r="H22" s="57"/>
      <c r="I22" s="57"/>
      <c r="J22" s="57"/>
      <c r="K22" s="58"/>
      <c r="L22" s="17">
        <f>SUM(L19:L21)</f>
        <v>0</v>
      </c>
      <c r="M22" s="52"/>
      <c r="N22" s="53"/>
    </row>
    <row r="23" spans="2:14" s="10" customFormat="1" ht="10.15" customHeight="1" x14ac:dyDescent="0.3"/>
    <row r="24" spans="2:14" s="10" customFormat="1" ht="39" customHeight="1" x14ac:dyDescent="0.3">
      <c r="B24" s="78" t="s">
        <v>19</v>
      </c>
      <c r="C24" s="78"/>
      <c r="D24" s="78"/>
      <c r="E24" s="79"/>
      <c r="F24" s="12"/>
      <c r="G24" s="80" t="s">
        <v>20</v>
      </c>
      <c r="H24" s="81"/>
      <c r="I24" s="81"/>
      <c r="J24" s="81"/>
      <c r="K24" s="82"/>
      <c r="L24" s="17"/>
      <c r="M24" s="52"/>
      <c r="N24" s="53"/>
    </row>
    <row r="25" spans="2:14" s="10" customFormat="1" ht="10.15" customHeight="1" x14ac:dyDescent="0.3"/>
    <row r="26" spans="2:14" ht="43.15" customHeight="1" x14ac:dyDescent="0.3">
      <c r="B26" s="83" t="s">
        <v>18</v>
      </c>
      <c r="C26" s="83"/>
      <c r="D26" s="83"/>
      <c r="E26" s="84"/>
      <c r="F26" s="16"/>
      <c r="G26" s="56" t="s">
        <v>32</v>
      </c>
      <c r="H26" s="57"/>
      <c r="I26" s="57"/>
      <c r="J26" s="57"/>
      <c r="K26" s="58"/>
      <c r="L26" s="17">
        <f>K9+L22+L24</f>
        <v>0</v>
      </c>
      <c r="M26" s="52"/>
      <c r="N26" s="53"/>
    </row>
    <row r="27" spans="2:14" s="10" customFormat="1" ht="18" customHeight="1" x14ac:dyDescent="0.3">
      <c r="B27" s="4" t="s">
        <v>42</v>
      </c>
    </row>
    <row r="28" spans="2:14" s="10" customFormat="1" ht="16.5" x14ac:dyDescent="0.3">
      <c r="B28" s="6" t="s">
        <v>1</v>
      </c>
    </row>
    <row r="29" spans="2:14" s="10" customFormat="1" ht="18" customHeight="1" x14ac:dyDescent="0.3">
      <c r="B29" s="10" t="s">
        <v>34</v>
      </c>
    </row>
    <row r="30" spans="2:14" s="10" customFormat="1" x14ac:dyDescent="0.3"/>
    <row r="31" spans="2:14" s="10" customFormat="1" x14ac:dyDescent="0.3"/>
    <row r="32" spans="2:14" s="10" customFormat="1" x14ac:dyDescent="0.3"/>
    <row r="33" s="10" customFormat="1" x14ac:dyDescent="0.3"/>
  </sheetData>
  <mergeCells count="53">
    <mergeCell ref="G26:K26"/>
    <mergeCell ref="M26:N26"/>
    <mergeCell ref="B24:E24"/>
    <mergeCell ref="G24:K24"/>
    <mergeCell ref="M24:N24"/>
    <mergeCell ref="B26:E26"/>
    <mergeCell ref="B2:N2"/>
    <mergeCell ref="B3:N3"/>
    <mergeCell ref="M9:N9"/>
    <mergeCell ref="M7:N7"/>
    <mergeCell ref="M8:N8"/>
    <mergeCell ref="K9:L9"/>
    <mergeCell ref="K8:L8"/>
    <mergeCell ref="K7:L7"/>
    <mergeCell ref="B6:D6"/>
    <mergeCell ref="E6:N6"/>
    <mergeCell ref="I8:J8"/>
    <mergeCell ref="I7:J7"/>
    <mergeCell ref="G9:H9"/>
    <mergeCell ref="G8:H8"/>
    <mergeCell ref="G7:H7"/>
    <mergeCell ref="I9:J9"/>
    <mergeCell ref="B22:E22"/>
    <mergeCell ref="M22:N22"/>
    <mergeCell ref="G21:K21"/>
    <mergeCell ref="G20:K20"/>
    <mergeCell ref="M14:N14"/>
    <mergeCell ref="M16:N16"/>
    <mergeCell ref="M20:N20"/>
    <mergeCell ref="M21:N21"/>
    <mergeCell ref="G22:K22"/>
    <mergeCell ref="B19:E19"/>
    <mergeCell ref="B12:B18"/>
    <mergeCell ref="M19:N19"/>
    <mergeCell ref="G19:K19"/>
    <mergeCell ref="M17:N17"/>
    <mergeCell ref="M18:N18"/>
    <mergeCell ref="M13:N13"/>
    <mergeCell ref="D21:E21"/>
    <mergeCell ref="B21:C21"/>
    <mergeCell ref="B20:C20"/>
    <mergeCell ref="M11:N11"/>
    <mergeCell ref="M12:N12"/>
    <mergeCell ref="M15:N15"/>
    <mergeCell ref="C18:F18"/>
    <mergeCell ref="C17:F17"/>
    <mergeCell ref="C13:E16"/>
    <mergeCell ref="D20:E20"/>
    <mergeCell ref="B7:B9"/>
    <mergeCell ref="C12:F12"/>
    <mergeCell ref="B11:F11"/>
    <mergeCell ref="C7:F8"/>
    <mergeCell ref="C9:F9"/>
  </mergeCells>
  <phoneticPr fontId="1" type="noConversion"/>
  <hyperlinks>
    <hyperlink ref="B28" r:id="rId1"/>
  </hyperlinks>
  <pageMargins left="0.7" right="0.7" top="0.75" bottom="0.75" header="0.3" footer="0.3"/>
  <pageSetup paperSize="9" scale="6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AI도입비</vt:lpstr>
      <vt:lpstr>AI도입비!Print_Area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KIRIA</cp:lastModifiedBy>
  <cp:lastPrinted>2021-01-18T05:37:06Z</cp:lastPrinted>
  <dcterms:created xsi:type="dcterms:W3CDTF">2021-01-18T05:20:53Z</dcterms:created>
  <dcterms:modified xsi:type="dcterms:W3CDTF">2025-12-08T05:54:24Z</dcterms:modified>
</cp:coreProperties>
</file>